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Лист1 (4)" sheetId="6" r:id="rId1"/>
  </sheets>
  <calcPr calcId="162913" fullPrecision="0" calcOnSave="0"/>
</workbook>
</file>

<file path=xl/calcChain.xml><?xml version="1.0" encoding="utf-8"?>
<calcChain xmlns="http://schemas.openxmlformats.org/spreadsheetml/2006/main">
  <c r="S21" i="6" l="1"/>
  <c r="T21" i="6" s="1"/>
  <c r="Q11" i="6"/>
  <c r="R11" i="6" s="1"/>
  <c r="O27" i="6"/>
  <c r="U27" i="6" s="1"/>
  <c r="X27" i="6" s="1"/>
  <c r="Y27" i="6" s="1"/>
  <c r="N27" i="6"/>
  <c r="P27" i="6" s="1"/>
  <c r="S27" i="6" s="1"/>
  <c r="T27" i="6" s="1"/>
  <c r="P26" i="6"/>
  <c r="S26" i="6" s="1"/>
  <c r="T26" i="6" s="1"/>
  <c r="O26" i="6"/>
  <c r="U26" i="6" s="1"/>
  <c r="X26" i="6" s="1"/>
  <c r="Y26" i="6" s="1"/>
  <c r="N26" i="6"/>
  <c r="O25" i="6"/>
  <c r="U25" i="6" s="1"/>
  <c r="V25" i="6" s="1"/>
  <c r="W25" i="6" s="1"/>
  <c r="N25" i="6"/>
  <c r="P25" i="6" s="1"/>
  <c r="Q25" i="6" s="1"/>
  <c r="R25" i="6" s="1"/>
  <c r="O24" i="6"/>
  <c r="U24" i="6" s="1"/>
  <c r="X24" i="6" s="1"/>
  <c r="Y24" i="6" s="1"/>
  <c r="N24" i="6"/>
  <c r="P24" i="6" s="1"/>
  <c r="O23" i="6"/>
  <c r="U23" i="6" s="1"/>
  <c r="X23" i="6" s="1"/>
  <c r="Y23" i="6" s="1"/>
  <c r="N23" i="6"/>
  <c r="P23" i="6" s="1"/>
  <c r="Q23" i="6" s="1"/>
  <c r="R23" i="6" s="1"/>
  <c r="O22" i="6"/>
  <c r="U22" i="6" s="1"/>
  <c r="V22" i="6" s="1"/>
  <c r="W22" i="6" s="1"/>
  <c r="N22" i="6"/>
  <c r="P22" i="6" s="1"/>
  <c r="O21" i="6"/>
  <c r="U21" i="6" s="1"/>
  <c r="V21" i="6" s="1"/>
  <c r="W21" i="6" s="1"/>
  <c r="N21" i="6"/>
  <c r="P21" i="6" s="1"/>
  <c r="Q21" i="6" s="1"/>
  <c r="R21" i="6" s="1"/>
  <c r="O20" i="6"/>
  <c r="U20" i="6" s="1"/>
  <c r="X20" i="6" s="1"/>
  <c r="Y20" i="6" s="1"/>
  <c r="N20" i="6"/>
  <c r="P20" i="6" s="1"/>
  <c r="O19" i="6"/>
  <c r="U19" i="6" s="1"/>
  <c r="X19" i="6" s="1"/>
  <c r="Y19" i="6" s="1"/>
  <c r="N19" i="6"/>
  <c r="P19" i="6" s="1"/>
  <c r="S19" i="6" s="1"/>
  <c r="T19" i="6" s="1"/>
  <c r="O18" i="6"/>
  <c r="U18" i="6" s="1"/>
  <c r="N18" i="6"/>
  <c r="P18" i="6" s="1"/>
  <c r="O17" i="6"/>
  <c r="U17" i="6" s="1"/>
  <c r="N17" i="6"/>
  <c r="P17" i="6" s="1"/>
  <c r="S17" i="6" s="1"/>
  <c r="T17" i="6" s="1"/>
  <c r="O16" i="6"/>
  <c r="U16" i="6" s="1"/>
  <c r="V16" i="6" s="1"/>
  <c r="W16" i="6" s="1"/>
  <c r="N16" i="6"/>
  <c r="P16" i="6" s="1"/>
  <c r="N15" i="6"/>
  <c r="P15" i="6" s="1"/>
  <c r="S15" i="6" s="1"/>
  <c r="T15" i="6" s="1"/>
  <c r="N14" i="6"/>
  <c r="P14" i="6" s="1"/>
  <c r="N13" i="6"/>
  <c r="P13" i="6" s="1"/>
  <c r="S13" i="6" s="1"/>
  <c r="T13" i="6" s="1"/>
  <c r="N12" i="6"/>
  <c r="P12" i="6" s="1"/>
  <c r="N11" i="6"/>
  <c r="P11" i="6" s="1"/>
  <c r="S11" i="6" s="1"/>
  <c r="T11" i="6" s="1"/>
  <c r="N10" i="6"/>
  <c r="P10" i="6" s="1"/>
  <c r="N9" i="6"/>
  <c r="P9" i="6" s="1"/>
  <c r="S9" i="6" s="1"/>
  <c r="T9" i="6" s="1"/>
  <c r="N8" i="6"/>
  <c r="P8" i="6" s="1"/>
  <c r="Q26" i="6" l="1"/>
  <c r="R26" i="6" s="1"/>
  <c r="X22" i="6"/>
  <c r="Y22" i="6" s="1"/>
  <c r="X16" i="6"/>
  <c r="Y16" i="6" s="1"/>
  <c r="V23" i="6"/>
  <c r="W23" i="6" s="1"/>
  <c r="X25" i="6"/>
  <c r="Y25" i="6" s="1"/>
  <c r="V27" i="6"/>
  <c r="W27" i="6" s="1"/>
  <c r="S22" i="6"/>
  <c r="T22" i="6" s="1"/>
  <c r="Q22" i="6"/>
  <c r="R22" i="6" s="1"/>
  <c r="Q12" i="6"/>
  <c r="R12" i="6" s="1"/>
  <c r="S12" i="6"/>
  <c r="T12" i="6" s="1"/>
  <c r="X18" i="6"/>
  <c r="Y18" i="6" s="1"/>
  <c r="V18" i="6"/>
  <c r="W18" i="6" s="1"/>
  <c r="X17" i="6"/>
  <c r="Y17" i="6" s="1"/>
  <c r="V17" i="6"/>
  <c r="W17" i="6" s="1"/>
  <c r="S18" i="6"/>
  <c r="T18" i="6" s="1"/>
  <c r="Q18" i="6"/>
  <c r="R18" i="6" s="1"/>
  <c r="Q14" i="6"/>
  <c r="R14" i="6" s="1"/>
  <c r="S14" i="6"/>
  <c r="T14" i="6" s="1"/>
  <c r="Q10" i="6"/>
  <c r="R10" i="6" s="1"/>
  <c r="S10" i="6"/>
  <c r="T10" i="6" s="1"/>
  <c r="S16" i="6"/>
  <c r="T16" i="6" s="1"/>
  <c r="Q16" i="6"/>
  <c r="R16" i="6" s="1"/>
  <c r="S24" i="6"/>
  <c r="T24" i="6" s="1"/>
  <c r="Q24" i="6"/>
  <c r="R24" i="6" s="1"/>
  <c r="S20" i="6"/>
  <c r="T20" i="6" s="1"/>
  <c r="Q20" i="6"/>
  <c r="R20" i="6" s="1"/>
  <c r="Q8" i="6"/>
  <c r="R8" i="6" s="1"/>
  <c r="S8" i="6"/>
  <c r="T8" i="6" s="1"/>
  <c r="S25" i="6"/>
  <c r="T25" i="6" s="1"/>
  <c r="X21" i="6"/>
  <c r="Y21" i="6" s="1"/>
  <c r="V26" i="6"/>
  <c r="W26" i="6" s="1"/>
  <c r="Q15" i="6"/>
  <c r="R15" i="6" s="1"/>
  <c r="Q19" i="6"/>
  <c r="R19" i="6" s="1"/>
  <c r="S23" i="6"/>
  <c r="T23" i="6" s="1"/>
  <c r="Q27" i="6"/>
  <c r="R27" i="6" s="1"/>
  <c r="V19" i="6"/>
  <c r="W19" i="6" s="1"/>
  <c r="Q9" i="6"/>
  <c r="R9" i="6" s="1"/>
  <c r="Q13" i="6"/>
  <c r="R13" i="6" s="1"/>
  <c r="V24" i="6"/>
  <c r="W24" i="6" s="1"/>
  <c r="Q17" i="6"/>
  <c r="R17" i="6" s="1"/>
  <c r="V20" i="6"/>
  <c r="W20" i="6" s="1"/>
</calcChain>
</file>

<file path=xl/sharedStrings.xml><?xml version="1.0" encoding="utf-8"?>
<sst xmlns="http://schemas.openxmlformats.org/spreadsheetml/2006/main" count="60" uniqueCount="44">
  <si>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</t>
  </si>
  <si>
    <t>Закрытая прокладка футляра для инженерных коммуникаций способом продавливания или прокола, глубиной до 5 м</t>
  </si>
  <si>
    <t>-</t>
  </si>
  <si>
    <t>от 20,1 п.м. до 25,0 п.м.</t>
  </si>
  <si>
    <t>до 20 м.п. включительно</t>
  </si>
  <si>
    <t>протяжённость закрытого перехода, п.м:</t>
  </si>
  <si>
    <t>Параметры базовой цены</t>
  </si>
  <si>
    <t xml:space="preserve">Таблица 3.3 </t>
  </si>
  <si>
    <t>Сборник МРР-4.2.04-22</t>
  </si>
  <si>
    <t xml:space="preserve">Доля стоимости проектных работ </t>
  </si>
  <si>
    <t>%</t>
  </si>
  <si>
    <t>Таблица 1, п.1</t>
  </si>
  <si>
    <t>Таблица 1.1., п.3</t>
  </si>
  <si>
    <t>Технологические и конструктивные решения линейного объекта для проектных работ</t>
  </si>
  <si>
    <t>Стоимость проектных работ по капитальному ремонту.</t>
  </si>
  <si>
    <t>Коэф.</t>
  </si>
  <si>
    <t>пункт 2.21.</t>
  </si>
  <si>
    <t>Проектирование одиночных линий на территории, свободной от застройки и существующих подземных комуникаций</t>
  </si>
  <si>
    <t>пункт 2.24.</t>
  </si>
  <si>
    <t>Таблица 2.2., п.1</t>
  </si>
  <si>
    <t>Проектирование по городским проездам и застроенной части города при наличии существующих подземных коммуникаций, вблизиназемных или подземных сооружений. Совмещенная прокладка коммуникаций (более 3-х)</t>
  </si>
  <si>
    <t>Наименование объектов проектирования</t>
  </si>
  <si>
    <t>Примечания к табл. 3.3., пункт 14</t>
  </si>
  <si>
    <t>Когда в составе одного закрытого перехода, сооружаемого методом ГНБ, входят несколько отдельно расположенных параллельных скважин</t>
  </si>
  <si>
    <t>Определение стоимости основных проектных работ для прокладки инженерных коммуникаций 
способом продавливания или прокола глубиной до 5 м ,
 а также методом горизонтального направленного бурения установками ГНБ или бурошнековым установками</t>
  </si>
  <si>
    <t>№ п/п</t>
  </si>
  <si>
    <t>А</t>
  </si>
  <si>
    <t>В</t>
  </si>
  <si>
    <t>тыс. руб.</t>
  </si>
  <si>
    <t>"А" 
с К=9,804 
1 квартал 2026г.,
 руб. без НДС</t>
  </si>
  <si>
    <t>"В" 
с К=9,804 
1 квартал 2026г.,
 руб. без НДС</t>
  </si>
  <si>
    <t xml:space="preserve">"А" 
</t>
  </si>
  <si>
    <t>2026 год</t>
  </si>
  <si>
    <t>2027 год</t>
  </si>
  <si>
    <t>Цена за ед. с К=1,038
 (2,3,4 квартал 2026г) 
 руб. без НДС</t>
  </si>
  <si>
    <t>Цена за ед.  с К=1,038
 (2,3,4 квартал 2026г) 
 руб. с НДС</t>
  </si>
  <si>
    <t>Цена за ед. с К=1,0795
 (2,3,4 квартал 2026г и 2027г. в целом) 
 руб. без НДС</t>
  </si>
  <si>
    <t>Цена за ед. с К=1,0795
 (2,3,4 квартал 2026г и 2027г. в целом) 
 руб. с НДС</t>
  </si>
  <si>
    <t>"В"</t>
  </si>
  <si>
    <t>от 25,1 п.м. до 50,0 п.м.</t>
  </si>
  <si>
    <t>от 50,1 п.м. до 100,0 п.м.</t>
  </si>
  <si>
    <t>от 100,1 п.м. до 500,0 п.м.</t>
  </si>
  <si>
    <t>А,
тыс. руб.</t>
  </si>
  <si>
    <t>В,
тыс. руб /п.м.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</si>
</sst>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"/>
    <numFmt numFmtId="166" formatCode="#,##0.000"/>
    <numFmt numFmtId="167" formatCode="_-* #,##0.00_р_._-;\-* #,##0.00_р_._-;_-* &quot;-&quot;??_р_._-;_-@_-"/>
    <numFmt numFmtId="168" formatCode="#,##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44444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6">
    <xf numFmtId="0" fontId="0" fillId="0" borderId="0"/>
    <xf numFmtId="0" fontId="6" fillId="0" borderId="0"/>
    <xf numFmtId="167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  <xf numFmtId="0" fontId="1" fillId="0" borderId="0"/>
    <xf numFmtId="167" fontId="9" fillId="0" borderId="0" applyFont="0" applyFill="0" applyBorder="0" applyAlignment="0" applyProtection="0"/>
    <xf numFmtId="0" fontId="7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4" fontId="0" fillId="2" borderId="1" xfId="0" applyNumberFormat="1" applyFill="1" applyBorder="1" applyAlignment="1">
      <alignment vertical="center" wrapText="1"/>
    </xf>
    <xf numFmtId="0" fontId="0" fillId="2" borderId="1" xfId="0" applyFill="1" applyBorder="1"/>
    <xf numFmtId="165" fontId="4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4" fontId="0" fillId="3" borderId="1" xfId="0" applyNumberFormat="1" applyFill="1" applyBorder="1" applyAlignment="1">
      <alignment vertical="center"/>
    </xf>
    <xf numFmtId="4" fontId="0" fillId="3" borderId="1" xfId="0" applyNumberFormat="1" applyFill="1" applyBorder="1" applyAlignment="1">
      <alignment vertical="center" wrapText="1"/>
    </xf>
    <xf numFmtId="168" fontId="0" fillId="2" borderId="1" xfId="0" applyNumberFormat="1" applyFill="1" applyBorder="1"/>
    <xf numFmtId="168" fontId="0" fillId="3" borderId="1" xfId="0" applyNumberFormat="1" applyFill="1" applyBorder="1"/>
    <xf numFmtId="4" fontId="0" fillId="2" borderId="1" xfId="0" applyNumberFormat="1" applyFill="1" applyBorder="1"/>
    <xf numFmtId="4" fontId="0" fillId="3" borderId="1" xfId="0" applyNumberFormat="1" applyFill="1" applyBorder="1"/>
    <xf numFmtId="165" fontId="4" fillId="4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4" fontId="0" fillId="4" borderId="1" xfId="0" applyNumberFormat="1" applyFill="1" applyBorder="1" applyAlignment="1">
      <alignment vertical="center"/>
    </xf>
    <xf numFmtId="4" fontId="0" fillId="4" borderId="1" xfId="0" applyNumberFormat="1" applyFill="1" applyBorder="1" applyAlignment="1">
      <alignment vertical="center" wrapText="1"/>
    </xf>
    <xf numFmtId="168" fontId="0" fillId="4" borderId="1" xfId="0" applyNumberFormat="1" applyFill="1" applyBorder="1"/>
    <xf numFmtId="4" fontId="0" fillId="4" borderId="1" xfId="0" applyNumberFormat="1" applyFill="1" applyBorder="1"/>
    <xf numFmtId="165" fontId="4" fillId="5" borderId="1" xfId="0" applyNumberFormat="1" applyFont="1" applyFill="1" applyBorder="1" applyAlignment="1">
      <alignment horizontal="center" vertical="center" wrapText="1"/>
    </xf>
    <xf numFmtId="166" fontId="5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4" fontId="0" fillId="5" borderId="1" xfId="0" applyNumberFormat="1" applyFill="1" applyBorder="1" applyAlignment="1">
      <alignment vertical="center"/>
    </xf>
    <xf numFmtId="4" fontId="0" fillId="5" borderId="1" xfId="0" applyNumberFormat="1" applyFill="1" applyBorder="1" applyAlignment="1">
      <alignment vertical="center" wrapText="1"/>
    </xf>
    <xf numFmtId="168" fontId="0" fillId="5" borderId="1" xfId="0" applyNumberFormat="1" applyFill="1" applyBorder="1"/>
    <xf numFmtId="4" fontId="0" fillId="5" borderId="1" xfId="0" applyNumberFormat="1" applyFill="1" applyBorder="1"/>
    <xf numFmtId="165" fontId="5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/>
    </xf>
    <xf numFmtId="4" fontId="0" fillId="6" borderId="1" xfId="0" applyNumberFormat="1" applyFill="1" applyBorder="1" applyAlignment="1">
      <alignment vertical="center"/>
    </xf>
    <xf numFmtId="4" fontId="0" fillId="6" borderId="1" xfId="0" applyNumberFormat="1" applyFill="1" applyBorder="1" applyAlignment="1">
      <alignment vertical="center" wrapText="1"/>
    </xf>
    <xf numFmtId="168" fontId="0" fillId="6" borderId="1" xfId="0" applyNumberFormat="1" applyFill="1" applyBorder="1"/>
    <xf numFmtId="4" fontId="0" fillId="6" borderId="1" xfId="0" applyNumberFormat="1" applyFill="1" applyBorder="1"/>
    <xf numFmtId="0" fontId="0" fillId="6" borderId="1" xfId="0" applyFill="1" applyBorder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0" fillId="0" borderId="0" xfId="0" applyNumberFormat="1"/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 applyBorder="1"/>
    <xf numFmtId="4" fontId="10" fillId="0" borderId="0" xfId="0" applyNumberFormat="1" applyFont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Border="1"/>
    <xf numFmtId="4" fontId="11" fillId="0" borderId="0" xfId="0" applyNumberFormat="1" applyFont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 wrapText="1"/>
    </xf>
  </cellXfs>
  <cellStyles count="36">
    <cellStyle name="Обычный" xfId="0" builtinId="0"/>
    <cellStyle name="Обычный 10" xfId="4"/>
    <cellStyle name="Обычный 2" xfId="3"/>
    <cellStyle name="Обычный 2 2" xfId="6"/>
    <cellStyle name="Обычный 3" xfId="7"/>
    <cellStyle name="Обычный 4" xfId="8"/>
    <cellStyle name="Обычный 4 2" xfId="25"/>
    <cellStyle name="Обычный 4 3" xfId="18"/>
    <cellStyle name="Обычный 5" xfId="9"/>
    <cellStyle name="Обычный 5 2" xfId="15"/>
    <cellStyle name="Обычный 5 2 2" xfId="24"/>
    <cellStyle name="Обычный 5 2 2 2" xfId="31"/>
    <cellStyle name="Обычный 5 2 3" xfId="29"/>
    <cellStyle name="Обычный 5 2 4" xfId="22"/>
    <cellStyle name="Обычный 5 3" xfId="26"/>
    <cellStyle name="Обычный 5 4" xfId="19"/>
    <cellStyle name="Обычный 6" xfId="11"/>
    <cellStyle name="Обычный 7" xfId="32"/>
    <cellStyle name="Обычный 8" xfId="34"/>
    <cellStyle name="Обычный 9" xfId="1"/>
    <cellStyle name="Обычный 9 7" xfId="12"/>
    <cellStyle name="Обычный 9 7 2" xfId="14"/>
    <cellStyle name="Обычный 9 7 2 2" xfId="28"/>
    <cellStyle name="Обычный 9 7 2 3" xfId="16"/>
    <cellStyle name="Обычный 9 7 2 3 2" xfId="17"/>
    <cellStyle name="Обычный 9 7 2 3 2 2" xfId="30"/>
    <cellStyle name="Обычный 9 7 2 3 3" xfId="23"/>
    <cellStyle name="Обычный 9 7 2 4" xfId="21"/>
    <cellStyle name="Обычный 9 7 3" xfId="27"/>
    <cellStyle name="Обычный 9 7 4" xfId="20"/>
    <cellStyle name="Процентный 2" xfId="13"/>
    <cellStyle name="Финансовый 2" xfId="2"/>
    <cellStyle name="Финансовый 2 2" xfId="5"/>
    <cellStyle name="Финансовый 3" xfId="10"/>
    <cellStyle name="Финансовый 4" xfId="33"/>
    <cellStyle name="Финансовый 5" xfId="3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7"/>
  <sheetViews>
    <sheetView tabSelected="1" zoomScale="70" zoomScaleNormal="70" workbookViewId="0">
      <selection activeCell="E7" sqref="E7"/>
    </sheetView>
  </sheetViews>
  <sheetFormatPr defaultRowHeight="15" x14ac:dyDescent="0.25"/>
  <cols>
    <col min="2" max="2" width="55.140625" customWidth="1"/>
    <col min="3" max="3" width="22.140625" customWidth="1"/>
    <col min="4" max="4" width="12.42578125" customWidth="1"/>
    <col min="5" max="5" width="11.85546875" customWidth="1"/>
    <col min="6" max="6" width="9.42578125" customWidth="1"/>
    <col min="7" max="7" width="17.42578125" customWidth="1"/>
    <col min="8" max="8" width="12.42578125" customWidth="1"/>
    <col min="9" max="9" width="14.7109375" customWidth="1"/>
    <col min="10" max="10" width="16.28515625" customWidth="1"/>
    <col min="11" max="11" width="12.140625" customWidth="1"/>
    <col min="12" max="12" width="8.85546875" customWidth="1"/>
    <col min="13" max="13" width="11.85546875" customWidth="1"/>
    <col min="14" max="14" width="9.140625" customWidth="1"/>
    <col min="15" max="15" width="12.7109375" customWidth="1"/>
    <col min="16" max="16" width="10.5703125" customWidth="1"/>
    <col min="17" max="17" width="13.5703125" customWidth="1"/>
    <col min="18" max="18" width="14.140625" customWidth="1"/>
    <col min="19" max="19" width="15.5703125" customWidth="1"/>
    <col min="20" max="20" width="16" customWidth="1"/>
    <col min="21" max="21" width="12.7109375" customWidth="1"/>
    <col min="22" max="22" width="15" customWidth="1"/>
    <col min="23" max="23" width="13.5703125" customWidth="1"/>
    <col min="24" max="24" width="16.7109375" customWidth="1"/>
    <col min="25" max="25" width="18.140625" customWidth="1"/>
  </cols>
  <sheetData>
    <row r="1" spans="1:25" ht="52.5" customHeight="1" x14ac:dyDescent="0.25">
      <c r="A1" s="78" t="s">
        <v>24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3" spans="1:25" x14ac:dyDescent="0.25">
      <c r="A3" s="74" t="s">
        <v>25</v>
      </c>
      <c r="B3" s="74" t="s">
        <v>8</v>
      </c>
      <c r="C3" s="74" t="s">
        <v>7</v>
      </c>
      <c r="D3" s="74"/>
      <c r="E3" s="74"/>
      <c r="F3" s="74" t="s">
        <v>11</v>
      </c>
      <c r="G3" s="74" t="s">
        <v>12</v>
      </c>
      <c r="H3" s="81" t="s">
        <v>18</v>
      </c>
      <c r="I3" s="74" t="s">
        <v>16</v>
      </c>
      <c r="J3" s="81" t="s">
        <v>19</v>
      </c>
      <c r="K3" s="74" t="s">
        <v>22</v>
      </c>
      <c r="L3" s="74"/>
      <c r="M3" s="74"/>
      <c r="N3" s="74" t="s">
        <v>28</v>
      </c>
      <c r="O3" s="74" t="s">
        <v>28</v>
      </c>
      <c r="P3" s="77" t="s">
        <v>31</v>
      </c>
      <c r="Q3" s="77"/>
      <c r="R3" s="77"/>
      <c r="S3" s="77"/>
      <c r="T3" s="77"/>
      <c r="U3" s="103" t="s">
        <v>38</v>
      </c>
      <c r="V3" s="103"/>
      <c r="W3" s="103"/>
      <c r="X3" s="103"/>
      <c r="Y3" s="103"/>
    </row>
    <row r="4" spans="1:25" s="1" customFormat="1" x14ac:dyDescent="0.25">
      <c r="A4" s="74"/>
      <c r="B4" s="74"/>
      <c r="C4" s="74"/>
      <c r="D4" s="74"/>
      <c r="E4" s="74"/>
      <c r="F4" s="74"/>
      <c r="G4" s="74"/>
      <c r="H4" s="81"/>
      <c r="I4" s="74"/>
      <c r="J4" s="81"/>
      <c r="K4" s="74"/>
      <c r="L4" s="74"/>
      <c r="M4" s="74"/>
      <c r="N4" s="74"/>
      <c r="O4" s="74"/>
      <c r="P4" s="58"/>
      <c r="Q4" s="77" t="s">
        <v>32</v>
      </c>
      <c r="R4" s="77"/>
      <c r="S4" s="77" t="s">
        <v>33</v>
      </c>
      <c r="T4" s="77"/>
      <c r="U4" s="59"/>
      <c r="V4" s="104" t="s">
        <v>32</v>
      </c>
      <c r="W4" s="104"/>
      <c r="X4" s="104" t="s">
        <v>33</v>
      </c>
      <c r="Y4" s="104"/>
    </row>
    <row r="5" spans="1:25" ht="255" x14ac:dyDescent="0.25">
      <c r="A5" s="74"/>
      <c r="B5" s="79" t="s">
        <v>21</v>
      </c>
      <c r="C5" s="80" t="s">
        <v>5</v>
      </c>
      <c r="D5" s="74" t="s">
        <v>6</v>
      </c>
      <c r="E5" s="74"/>
      <c r="F5" s="50" t="s">
        <v>9</v>
      </c>
      <c r="G5" s="50" t="s">
        <v>13</v>
      </c>
      <c r="H5" s="50" t="s">
        <v>14</v>
      </c>
      <c r="I5" s="50" t="s">
        <v>17</v>
      </c>
      <c r="J5" s="52" t="s">
        <v>20</v>
      </c>
      <c r="K5" s="81" t="s">
        <v>23</v>
      </c>
      <c r="L5" s="81"/>
      <c r="M5" s="81"/>
      <c r="N5" s="74"/>
      <c r="O5" s="74"/>
      <c r="P5" s="75" t="s">
        <v>29</v>
      </c>
      <c r="Q5" s="75" t="s">
        <v>34</v>
      </c>
      <c r="R5" s="75" t="s">
        <v>35</v>
      </c>
      <c r="S5" s="75" t="s">
        <v>36</v>
      </c>
      <c r="T5" s="75" t="s">
        <v>37</v>
      </c>
      <c r="U5" s="72" t="s">
        <v>30</v>
      </c>
      <c r="V5" s="72" t="s">
        <v>34</v>
      </c>
      <c r="W5" s="72" t="s">
        <v>35</v>
      </c>
      <c r="X5" s="72" t="s">
        <v>36</v>
      </c>
      <c r="Y5" s="72" t="s">
        <v>37</v>
      </c>
    </row>
    <row r="6" spans="1:25" ht="47.25" x14ac:dyDescent="0.25">
      <c r="A6" s="74"/>
      <c r="B6" s="79"/>
      <c r="C6" s="80"/>
      <c r="D6" s="51" t="s">
        <v>42</v>
      </c>
      <c r="E6" s="51" t="s">
        <v>43</v>
      </c>
      <c r="F6" s="50" t="s">
        <v>10</v>
      </c>
      <c r="G6" s="50" t="s">
        <v>10</v>
      </c>
      <c r="H6" s="4" t="s">
        <v>15</v>
      </c>
      <c r="I6" s="4" t="s">
        <v>15</v>
      </c>
      <c r="J6" s="7" t="s">
        <v>15</v>
      </c>
      <c r="K6" s="4" t="s">
        <v>15</v>
      </c>
      <c r="L6" s="82" t="s">
        <v>15</v>
      </c>
      <c r="M6" s="82"/>
      <c r="N6" s="7" t="s">
        <v>26</v>
      </c>
      <c r="O6" s="7" t="s">
        <v>27</v>
      </c>
      <c r="P6" s="76"/>
      <c r="Q6" s="76"/>
      <c r="R6" s="76"/>
      <c r="S6" s="76"/>
      <c r="T6" s="76"/>
      <c r="U6" s="73"/>
      <c r="V6" s="73"/>
      <c r="W6" s="73"/>
      <c r="X6" s="73"/>
      <c r="Y6" s="73"/>
    </row>
    <row r="7" spans="1:25" s="69" customFormat="1" ht="15.75" x14ac:dyDescent="0.25">
      <c r="A7" s="5">
        <v>1</v>
      </c>
      <c r="B7" s="54">
        <v>2</v>
      </c>
      <c r="C7" s="53">
        <v>3</v>
      </c>
      <c r="D7" s="53">
        <v>4</v>
      </c>
      <c r="E7" s="53">
        <v>5</v>
      </c>
      <c r="F7" s="55">
        <v>6</v>
      </c>
      <c r="G7" s="55">
        <v>7</v>
      </c>
      <c r="H7" s="56">
        <v>8</v>
      </c>
      <c r="I7" s="56">
        <v>9</v>
      </c>
      <c r="J7" s="60">
        <v>10</v>
      </c>
      <c r="K7" s="6">
        <v>11</v>
      </c>
      <c r="L7" s="89">
        <v>12</v>
      </c>
      <c r="M7" s="90"/>
      <c r="N7" s="3">
        <v>13</v>
      </c>
      <c r="O7" s="3">
        <v>14</v>
      </c>
      <c r="P7" s="3">
        <v>15</v>
      </c>
      <c r="Q7" s="3">
        <v>16</v>
      </c>
      <c r="R7" s="3">
        <v>17</v>
      </c>
      <c r="S7" s="3">
        <v>18</v>
      </c>
      <c r="T7" s="3">
        <v>19</v>
      </c>
      <c r="U7" s="70">
        <v>20</v>
      </c>
      <c r="V7" s="71">
        <v>21</v>
      </c>
      <c r="W7" s="71">
        <v>22</v>
      </c>
      <c r="X7" s="71">
        <v>23</v>
      </c>
      <c r="Y7" s="71">
        <v>24</v>
      </c>
    </row>
    <row r="8" spans="1:25" ht="15.75" x14ac:dyDescent="0.25">
      <c r="A8" s="80">
        <v>1</v>
      </c>
      <c r="B8" s="83" t="s">
        <v>1</v>
      </c>
      <c r="C8" s="91" t="s">
        <v>4</v>
      </c>
      <c r="D8" s="41">
        <v>36</v>
      </c>
      <c r="E8" s="42" t="s">
        <v>2</v>
      </c>
      <c r="F8" s="43">
        <v>0.4</v>
      </c>
      <c r="G8" s="43">
        <v>0.85</v>
      </c>
      <c r="H8" s="44">
        <v>0.8</v>
      </c>
      <c r="I8" s="44">
        <v>0.9</v>
      </c>
      <c r="J8" s="45"/>
      <c r="K8" s="46">
        <v>1</v>
      </c>
      <c r="L8" s="46"/>
      <c r="M8" s="46"/>
      <c r="N8" s="47">
        <f>D8*F8*G8*H8*I8*K8</f>
        <v>8.8127999999999993</v>
      </c>
      <c r="O8" s="47"/>
      <c r="P8" s="48">
        <f>N8*1000*9.804</f>
        <v>86400.69</v>
      </c>
      <c r="Q8" s="48">
        <f>P8*1.038</f>
        <v>89683.92</v>
      </c>
      <c r="R8" s="48">
        <f>Q8*1.22</f>
        <v>109414.38</v>
      </c>
      <c r="S8" s="48">
        <f>P8*1.0795</f>
        <v>93269.54</v>
      </c>
      <c r="T8" s="48">
        <f>S8*1.22</f>
        <v>113788.84</v>
      </c>
      <c r="U8" s="49"/>
      <c r="V8" s="49"/>
      <c r="W8" s="49"/>
      <c r="X8" s="49"/>
      <c r="Y8" s="49"/>
    </row>
    <row r="9" spans="1:25" ht="15.75" x14ac:dyDescent="0.25">
      <c r="A9" s="80"/>
      <c r="B9" s="84"/>
      <c r="C9" s="92"/>
      <c r="D9" s="41">
        <v>36</v>
      </c>
      <c r="E9" s="42"/>
      <c r="F9" s="43">
        <v>0.4</v>
      </c>
      <c r="G9" s="43">
        <v>0.85</v>
      </c>
      <c r="H9" s="44">
        <v>0.8</v>
      </c>
      <c r="I9" s="44">
        <v>0.9</v>
      </c>
      <c r="J9" s="45"/>
      <c r="K9" s="46">
        <v>1</v>
      </c>
      <c r="L9" s="46">
        <v>0.3</v>
      </c>
      <c r="M9" s="46"/>
      <c r="N9" s="47">
        <f>D9*F9*G9*H9*I9*K9*L9</f>
        <v>2.6438000000000001</v>
      </c>
      <c r="O9" s="47"/>
      <c r="P9" s="48">
        <f t="shared" ref="P9:P27" si="0">N9*1000*9.804</f>
        <v>25919.82</v>
      </c>
      <c r="Q9" s="48">
        <f t="shared" ref="Q9:Q27" si="1">P9*1.038</f>
        <v>26904.77</v>
      </c>
      <c r="R9" s="48">
        <f t="shared" ref="R9:R27" si="2">Q9*1.22</f>
        <v>32823.82</v>
      </c>
      <c r="S9" s="48">
        <f>P9*1.0795</f>
        <v>27980.45</v>
      </c>
      <c r="T9" s="48">
        <f t="shared" ref="T9:T27" si="3">S9*1.22</f>
        <v>34136.15</v>
      </c>
      <c r="U9" s="49"/>
      <c r="V9" s="49"/>
      <c r="W9" s="49"/>
      <c r="X9" s="49"/>
      <c r="Y9" s="49"/>
    </row>
    <row r="10" spans="1:25" ht="15.75" x14ac:dyDescent="0.25">
      <c r="A10" s="80"/>
      <c r="B10" s="84"/>
      <c r="C10" s="92"/>
      <c r="D10" s="41">
        <v>36</v>
      </c>
      <c r="E10" s="42"/>
      <c r="F10" s="43">
        <v>0.4</v>
      </c>
      <c r="G10" s="43">
        <v>0.85</v>
      </c>
      <c r="H10" s="44">
        <v>0.8</v>
      </c>
      <c r="I10" s="44"/>
      <c r="J10" s="45">
        <v>1</v>
      </c>
      <c r="K10" s="46">
        <v>1</v>
      </c>
      <c r="L10" s="46"/>
      <c r="M10" s="46"/>
      <c r="N10" s="47">
        <f>D10*F10*G10*H10*J10*K10</f>
        <v>9.7919999999999998</v>
      </c>
      <c r="O10" s="47"/>
      <c r="P10" s="48">
        <f t="shared" si="0"/>
        <v>96000.77</v>
      </c>
      <c r="Q10" s="48">
        <f t="shared" si="1"/>
        <v>99648.8</v>
      </c>
      <c r="R10" s="48">
        <f t="shared" si="2"/>
        <v>121571.54</v>
      </c>
      <c r="S10" s="48">
        <f t="shared" ref="S10:S27" si="4">P10*1.0795</f>
        <v>103632.83</v>
      </c>
      <c r="T10" s="48">
        <f t="shared" si="3"/>
        <v>126432.05</v>
      </c>
      <c r="U10" s="49"/>
      <c r="V10" s="49"/>
      <c r="W10" s="49"/>
      <c r="X10" s="49"/>
      <c r="Y10" s="49"/>
    </row>
    <row r="11" spans="1:25" ht="15.75" x14ac:dyDescent="0.25">
      <c r="A11" s="80"/>
      <c r="B11" s="85"/>
      <c r="C11" s="93"/>
      <c r="D11" s="41">
        <v>36</v>
      </c>
      <c r="E11" s="42"/>
      <c r="F11" s="43">
        <v>0.4</v>
      </c>
      <c r="G11" s="43">
        <v>0.85</v>
      </c>
      <c r="H11" s="44">
        <v>0.8</v>
      </c>
      <c r="I11" s="44"/>
      <c r="J11" s="45">
        <v>1</v>
      </c>
      <c r="K11" s="46">
        <v>1</v>
      </c>
      <c r="L11" s="46">
        <v>0.3</v>
      </c>
      <c r="M11" s="46"/>
      <c r="N11" s="47">
        <f>D11*F11*G11*H11*J11*K11*L11</f>
        <v>2.9376000000000002</v>
      </c>
      <c r="O11" s="47"/>
      <c r="P11" s="48">
        <f t="shared" si="0"/>
        <v>28800.23</v>
      </c>
      <c r="Q11" s="48">
        <f t="shared" si="1"/>
        <v>29894.639999999999</v>
      </c>
      <c r="R11" s="48">
        <f t="shared" si="2"/>
        <v>36471.46</v>
      </c>
      <c r="S11" s="48">
        <f t="shared" si="4"/>
        <v>31089.85</v>
      </c>
      <c r="T11" s="48">
        <f t="shared" si="3"/>
        <v>37929.620000000003</v>
      </c>
      <c r="U11" s="49"/>
      <c r="V11" s="49"/>
      <c r="W11" s="49"/>
      <c r="X11" s="49"/>
      <c r="Y11" s="49"/>
    </row>
    <row r="12" spans="1:25" ht="15.75" x14ac:dyDescent="0.25">
      <c r="A12" s="80">
        <v>2</v>
      </c>
      <c r="B12" s="83" t="s">
        <v>0</v>
      </c>
      <c r="C12" s="94" t="s">
        <v>3</v>
      </c>
      <c r="D12" s="8">
        <v>45</v>
      </c>
      <c r="E12" s="9" t="s">
        <v>2</v>
      </c>
      <c r="F12" s="10">
        <v>0.4</v>
      </c>
      <c r="G12" s="10">
        <v>0.85</v>
      </c>
      <c r="H12" s="11">
        <v>0.8</v>
      </c>
      <c r="I12" s="11">
        <v>0.9</v>
      </c>
      <c r="J12" s="12"/>
      <c r="K12" s="13">
        <v>1</v>
      </c>
      <c r="L12" s="13"/>
      <c r="M12" s="13"/>
      <c r="N12" s="21">
        <f>D12*F12*G12*H12*I12*K12</f>
        <v>11.016</v>
      </c>
      <c r="O12" s="21"/>
      <c r="P12" s="23">
        <f t="shared" si="0"/>
        <v>108000.86</v>
      </c>
      <c r="Q12" s="23">
        <f t="shared" si="1"/>
        <v>112104.89</v>
      </c>
      <c r="R12" s="23">
        <f t="shared" si="2"/>
        <v>136767.97</v>
      </c>
      <c r="S12" s="23">
        <f t="shared" si="4"/>
        <v>116586.93</v>
      </c>
      <c r="T12" s="23">
        <f t="shared" si="3"/>
        <v>142236.04999999999</v>
      </c>
      <c r="U12" s="14"/>
      <c r="V12" s="14"/>
      <c r="W12" s="14"/>
      <c r="X12" s="14"/>
      <c r="Y12" s="14"/>
    </row>
    <row r="13" spans="1:25" ht="15.75" x14ac:dyDescent="0.25">
      <c r="A13" s="80"/>
      <c r="B13" s="84"/>
      <c r="C13" s="95"/>
      <c r="D13" s="8">
        <v>45</v>
      </c>
      <c r="E13" s="9"/>
      <c r="F13" s="10">
        <v>0.4</v>
      </c>
      <c r="G13" s="10">
        <v>0.85</v>
      </c>
      <c r="H13" s="11">
        <v>0.8</v>
      </c>
      <c r="I13" s="11">
        <v>0.9</v>
      </c>
      <c r="J13" s="12"/>
      <c r="K13" s="13">
        <v>1</v>
      </c>
      <c r="L13" s="13">
        <v>0.3</v>
      </c>
      <c r="M13" s="13"/>
      <c r="N13" s="21">
        <f>D13*F13*G13*H13*I13*K13*L13</f>
        <v>3.3048000000000002</v>
      </c>
      <c r="O13" s="21"/>
      <c r="P13" s="23">
        <f t="shared" si="0"/>
        <v>32400.26</v>
      </c>
      <c r="Q13" s="23">
        <f t="shared" si="1"/>
        <v>33631.47</v>
      </c>
      <c r="R13" s="23">
        <f t="shared" si="2"/>
        <v>41030.39</v>
      </c>
      <c r="S13" s="23">
        <f t="shared" si="4"/>
        <v>34976.080000000002</v>
      </c>
      <c r="T13" s="23">
        <f t="shared" si="3"/>
        <v>42670.82</v>
      </c>
      <c r="U13" s="14"/>
      <c r="V13" s="14"/>
      <c r="W13" s="14"/>
      <c r="X13" s="14"/>
      <c r="Y13" s="14"/>
    </row>
    <row r="14" spans="1:25" ht="15.75" x14ac:dyDescent="0.25">
      <c r="A14" s="80"/>
      <c r="B14" s="84"/>
      <c r="C14" s="95"/>
      <c r="D14" s="8">
        <v>45</v>
      </c>
      <c r="E14" s="9"/>
      <c r="F14" s="10">
        <v>0.4</v>
      </c>
      <c r="G14" s="10">
        <v>0.85</v>
      </c>
      <c r="H14" s="11">
        <v>0.8</v>
      </c>
      <c r="I14" s="11"/>
      <c r="J14" s="12">
        <v>1</v>
      </c>
      <c r="K14" s="13">
        <v>1</v>
      </c>
      <c r="L14" s="13"/>
      <c r="M14" s="13"/>
      <c r="N14" s="21">
        <f>D14*F14*G14*H14*J14*K14</f>
        <v>12.24</v>
      </c>
      <c r="O14" s="21"/>
      <c r="P14" s="23">
        <f t="shared" si="0"/>
        <v>120000.96000000001</v>
      </c>
      <c r="Q14" s="23">
        <f t="shared" si="1"/>
        <v>124561</v>
      </c>
      <c r="R14" s="23">
        <f t="shared" si="2"/>
        <v>151964.42000000001</v>
      </c>
      <c r="S14" s="23">
        <f t="shared" si="4"/>
        <v>129541.04</v>
      </c>
      <c r="T14" s="23">
        <f t="shared" si="3"/>
        <v>158040.07</v>
      </c>
      <c r="U14" s="14"/>
      <c r="V14" s="14"/>
      <c r="W14" s="14"/>
      <c r="X14" s="14"/>
      <c r="Y14" s="14"/>
    </row>
    <row r="15" spans="1:25" ht="15.75" x14ac:dyDescent="0.25">
      <c r="A15" s="80"/>
      <c r="B15" s="85"/>
      <c r="C15" s="96"/>
      <c r="D15" s="8">
        <v>45</v>
      </c>
      <c r="E15" s="9"/>
      <c r="F15" s="10">
        <v>0.4</v>
      </c>
      <c r="G15" s="10">
        <v>0.85</v>
      </c>
      <c r="H15" s="11">
        <v>0.8</v>
      </c>
      <c r="I15" s="11"/>
      <c r="J15" s="12">
        <v>1</v>
      </c>
      <c r="K15" s="13">
        <v>1</v>
      </c>
      <c r="L15" s="13">
        <v>0.3</v>
      </c>
      <c r="M15" s="13"/>
      <c r="N15" s="21">
        <f>D15*F15*G15*H15*J15*K15*L15</f>
        <v>3.6720000000000002</v>
      </c>
      <c r="O15" s="21"/>
      <c r="P15" s="23">
        <f t="shared" si="0"/>
        <v>36000.29</v>
      </c>
      <c r="Q15" s="23">
        <f t="shared" si="1"/>
        <v>37368.300000000003</v>
      </c>
      <c r="R15" s="23">
        <f t="shared" si="2"/>
        <v>45589.33</v>
      </c>
      <c r="S15" s="23">
        <f t="shared" si="4"/>
        <v>38862.31</v>
      </c>
      <c r="T15" s="23">
        <f t="shared" si="3"/>
        <v>47412.02</v>
      </c>
      <c r="U15" s="14"/>
      <c r="V15" s="14"/>
      <c r="W15" s="14"/>
      <c r="X15" s="14"/>
      <c r="Y15" s="14"/>
    </row>
    <row r="16" spans="1:25" ht="15.75" x14ac:dyDescent="0.25">
      <c r="A16" s="80">
        <v>3</v>
      </c>
      <c r="B16" s="83" t="s">
        <v>0</v>
      </c>
      <c r="C16" s="100" t="s">
        <v>39</v>
      </c>
      <c r="D16" s="15">
        <v>13</v>
      </c>
      <c r="E16" s="16">
        <v>1.28</v>
      </c>
      <c r="F16" s="17">
        <v>0.4</v>
      </c>
      <c r="G16" s="17">
        <v>0.85</v>
      </c>
      <c r="H16" s="18">
        <v>0.8</v>
      </c>
      <c r="I16" s="18">
        <v>0.9</v>
      </c>
      <c r="J16" s="19"/>
      <c r="K16" s="20">
        <v>1</v>
      </c>
      <c r="L16" s="20"/>
      <c r="M16" s="20"/>
      <c r="N16" s="22">
        <f>D16*F16*G16*H16*I16*K16</f>
        <v>3.1823999999999999</v>
      </c>
      <c r="O16" s="22">
        <f>E16*F16*G16*H16*I16*K16</f>
        <v>0.31330000000000002</v>
      </c>
      <c r="P16" s="24">
        <f t="shared" si="0"/>
        <v>31200.25</v>
      </c>
      <c r="Q16" s="24">
        <f t="shared" si="1"/>
        <v>32385.86</v>
      </c>
      <c r="R16" s="24">
        <f t="shared" si="2"/>
        <v>39510.75</v>
      </c>
      <c r="S16" s="24">
        <f t="shared" si="4"/>
        <v>33680.67</v>
      </c>
      <c r="T16" s="24">
        <f t="shared" si="3"/>
        <v>41090.42</v>
      </c>
      <c r="U16" s="24">
        <f t="shared" ref="U16:U27" si="5">O16*1000*9.804</f>
        <v>3071.59</v>
      </c>
      <c r="V16" s="24">
        <f>U16*1.038</f>
        <v>3188.31</v>
      </c>
      <c r="W16" s="24">
        <f>V16*1.22</f>
        <v>3889.74</v>
      </c>
      <c r="X16" s="24">
        <f>U16*1.0795</f>
        <v>3315.78</v>
      </c>
      <c r="Y16" s="24">
        <f>X16*1.22</f>
        <v>4045.25</v>
      </c>
    </row>
    <row r="17" spans="1:25" ht="15.75" x14ac:dyDescent="0.25">
      <c r="A17" s="80"/>
      <c r="B17" s="84"/>
      <c r="C17" s="101"/>
      <c r="D17" s="15">
        <v>13</v>
      </c>
      <c r="E17" s="16">
        <v>1.28</v>
      </c>
      <c r="F17" s="17">
        <v>0.4</v>
      </c>
      <c r="G17" s="17">
        <v>0.85</v>
      </c>
      <c r="H17" s="18">
        <v>0.8</v>
      </c>
      <c r="I17" s="18">
        <v>0.9</v>
      </c>
      <c r="J17" s="19"/>
      <c r="K17" s="20">
        <v>1</v>
      </c>
      <c r="L17" s="20">
        <v>0.3</v>
      </c>
      <c r="M17" s="20"/>
      <c r="N17" s="22">
        <f>D17*F17*G17*H17*I17*K17*L17</f>
        <v>0.95469999999999999</v>
      </c>
      <c r="O17" s="22">
        <f>E17*F17*G17*H17*I17*K17*L17</f>
        <v>9.4E-2</v>
      </c>
      <c r="P17" s="24">
        <f t="shared" si="0"/>
        <v>9359.8799999999992</v>
      </c>
      <c r="Q17" s="24">
        <f t="shared" si="1"/>
        <v>9715.56</v>
      </c>
      <c r="R17" s="24">
        <f t="shared" si="2"/>
        <v>11852.98</v>
      </c>
      <c r="S17" s="24">
        <f t="shared" si="4"/>
        <v>10103.99</v>
      </c>
      <c r="T17" s="24">
        <f t="shared" si="3"/>
        <v>12326.87</v>
      </c>
      <c r="U17" s="24">
        <f t="shared" si="5"/>
        <v>921.58</v>
      </c>
      <c r="V17" s="24">
        <f t="shared" ref="V17:V27" si="6">U17*1.038</f>
        <v>956.6</v>
      </c>
      <c r="W17" s="24">
        <f t="shared" ref="W17:W27" si="7">V17*1.22</f>
        <v>1167.05</v>
      </c>
      <c r="X17" s="24">
        <f t="shared" ref="X17:X27" si="8">U17*1.0795</f>
        <v>994.85</v>
      </c>
      <c r="Y17" s="24">
        <f t="shared" ref="Y17:Y27" si="9">X17*1.22</f>
        <v>1213.72</v>
      </c>
    </row>
    <row r="18" spans="1:25" ht="15.75" x14ac:dyDescent="0.25">
      <c r="A18" s="80"/>
      <c r="B18" s="84"/>
      <c r="C18" s="101"/>
      <c r="D18" s="15">
        <v>13</v>
      </c>
      <c r="E18" s="16">
        <v>1.28</v>
      </c>
      <c r="F18" s="17">
        <v>0.4</v>
      </c>
      <c r="G18" s="17">
        <v>0.85</v>
      </c>
      <c r="H18" s="18">
        <v>0.8</v>
      </c>
      <c r="I18" s="18"/>
      <c r="J18" s="19">
        <v>1</v>
      </c>
      <c r="K18" s="20">
        <v>1</v>
      </c>
      <c r="L18" s="20"/>
      <c r="M18" s="20"/>
      <c r="N18" s="22">
        <f>D18*F18*G18*H18*J18*K18</f>
        <v>3.536</v>
      </c>
      <c r="O18" s="22">
        <f>E18*F18*G18*H18*J18*K18</f>
        <v>0.34820000000000001</v>
      </c>
      <c r="P18" s="24">
        <f t="shared" si="0"/>
        <v>34666.94</v>
      </c>
      <c r="Q18" s="24">
        <f t="shared" si="1"/>
        <v>35984.28</v>
      </c>
      <c r="R18" s="24">
        <f t="shared" si="2"/>
        <v>43900.82</v>
      </c>
      <c r="S18" s="24">
        <f t="shared" si="4"/>
        <v>37422.959999999999</v>
      </c>
      <c r="T18" s="24">
        <f t="shared" si="3"/>
        <v>45656.01</v>
      </c>
      <c r="U18" s="24">
        <f t="shared" si="5"/>
        <v>3413.75</v>
      </c>
      <c r="V18" s="24">
        <f t="shared" si="6"/>
        <v>3543.47</v>
      </c>
      <c r="W18" s="24">
        <f t="shared" si="7"/>
        <v>4323.03</v>
      </c>
      <c r="X18" s="24">
        <f t="shared" si="8"/>
        <v>3685.14</v>
      </c>
      <c r="Y18" s="24">
        <f t="shared" si="9"/>
        <v>4495.87</v>
      </c>
    </row>
    <row r="19" spans="1:25" ht="15.75" x14ac:dyDescent="0.25">
      <c r="A19" s="80"/>
      <c r="B19" s="85"/>
      <c r="C19" s="102"/>
      <c r="D19" s="15">
        <v>13</v>
      </c>
      <c r="E19" s="16">
        <v>1.28</v>
      </c>
      <c r="F19" s="17">
        <v>0.4</v>
      </c>
      <c r="G19" s="17">
        <v>0.85</v>
      </c>
      <c r="H19" s="18">
        <v>0.8</v>
      </c>
      <c r="I19" s="18"/>
      <c r="J19" s="19">
        <v>1</v>
      </c>
      <c r="K19" s="20">
        <v>1</v>
      </c>
      <c r="L19" s="20">
        <v>0.3</v>
      </c>
      <c r="M19" s="20"/>
      <c r="N19" s="22">
        <f>D19*F19*G19*H19*J19*K19*L19</f>
        <v>1.0608</v>
      </c>
      <c r="O19" s="22">
        <f>E19*F19*G19*H19*J19*K19*L19</f>
        <v>0.10440000000000001</v>
      </c>
      <c r="P19" s="24">
        <f t="shared" si="0"/>
        <v>10400.08</v>
      </c>
      <c r="Q19" s="24">
        <f t="shared" si="1"/>
        <v>10795.28</v>
      </c>
      <c r="R19" s="24">
        <f t="shared" si="2"/>
        <v>13170.24</v>
      </c>
      <c r="S19" s="24">
        <f t="shared" si="4"/>
        <v>11226.89</v>
      </c>
      <c r="T19" s="24">
        <f t="shared" si="3"/>
        <v>13696.81</v>
      </c>
      <c r="U19" s="24">
        <f t="shared" si="5"/>
        <v>1023.54</v>
      </c>
      <c r="V19" s="24">
        <f t="shared" si="6"/>
        <v>1062.43</v>
      </c>
      <c r="W19" s="24">
        <f t="shared" si="7"/>
        <v>1296.1600000000001</v>
      </c>
      <c r="X19" s="24">
        <f t="shared" si="8"/>
        <v>1104.9100000000001</v>
      </c>
      <c r="Y19" s="24">
        <f t="shared" si="9"/>
        <v>1347.99</v>
      </c>
    </row>
    <row r="20" spans="1:25" ht="23.25" customHeight="1" x14ac:dyDescent="0.25">
      <c r="A20" s="80">
        <v>4</v>
      </c>
      <c r="B20" s="83" t="s">
        <v>0</v>
      </c>
      <c r="C20" s="86" t="s">
        <v>40</v>
      </c>
      <c r="D20" s="25">
        <v>19</v>
      </c>
      <c r="E20" s="26">
        <v>1.1599999999999999</v>
      </c>
      <c r="F20" s="27">
        <v>0.4</v>
      </c>
      <c r="G20" s="27">
        <v>0.85</v>
      </c>
      <c r="H20" s="28">
        <v>0.8</v>
      </c>
      <c r="I20" s="28">
        <v>0.9</v>
      </c>
      <c r="J20" s="29"/>
      <c r="K20" s="30">
        <v>1</v>
      </c>
      <c r="L20" s="30"/>
      <c r="M20" s="30"/>
      <c r="N20" s="31">
        <f>D20*F20*G20*H20*I20*K20</f>
        <v>4.6512000000000002</v>
      </c>
      <c r="O20" s="31">
        <f>E20*F20*G20*H20*I20*K20</f>
        <v>0.28399999999999997</v>
      </c>
      <c r="P20" s="32">
        <f t="shared" si="0"/>
        <v>45600.36</v>
      </c>
      <c r="Q20" s="32">
        <f t="shared" si="1"/>
        <v>47333.17</v>
      </c>
      <c r="R20" s="32">
        <f t="shared" si="2"/>
        <v>57746.47</v>
      </c>
      <c r="S20" s="32">
        <f t="shared" si="4"/>
        <v>49225.59</v>
      </c>
      <c r="T20" s="32">
        <f t="shared" si="3"/>
        <v>60055.22</v>
      </c>
      <c r="U20" s="32">
        <f t="shared" si="5"/>
        <v>2784.34</v>
      </c>
      <c r="V20" s="32">
        <f t="shared" si="6"/>
        <v>2890.14</v>
      </c>
      <c r="W20" s="32">
        <f t="shared" si="7"/>
        <v>3525.97</v>
      </c>
      <c r="X20" s="32">
        <f t="shared" si="8"/>
        <v>3005.7</v>
      </c>
      <c r="Y20" s="32">
        <f t="shared" si="9"/>
        <v>3666.95</v>
      </c>
    </row>
    <row r="21" spans="1:25" ht="23.25" customHeight="1" x14ac:dyDescent="0.25">
      <c r="A21" s="80"/>
      <c r="B21" s="84"/>
      <c r="C21" s="87"/>
      <c r="D21" s="25">
        <v>19</v>
      </c>
      <c r="E21" s="26">
        <v>1.1599999999999999</v>
      </c>
      <c r="F21" s="27">
        <v>0.4</v>
      </c>
      <c r="G21" s="27">
        <v>0.85</v>
      </c>
      <c r="H21" s="28">
        <v>0.8</v>
      </c>
      <c r="I21" s="28">
        <v>0.9</v>
      </c>
      <c r="J21" s="29"/>
      <c r="K21" s="30">
        <v>1</v>
      </c>
      <c r="L21" s="30">
        <v>0.3</v>
      </c>
      <c r="M21" s="30"/>
      <c r="N21" s="31">
        <f>D21*F21*G21*H21*I21*K21*L21</f>
        <v>1.3954</v>
      </c>
      <c r="O21" s="31">
        <f>E21*F21*G21*H21*I21*K21*L21</f>
        <v>8.5199999999999998E-2</v>
      </c>
      <c r="P21" s="32">
        <f t="shared" si="0"/>
        <v>13680.5</v>
      </c>
      <c r="Q21" s="32">
        <f t="shared" si="1"/>
        <v>14200.36</v>
      </c>
      <c r="R21" s="32">
        <f t="shared" si="2"/>
        <v>17324.439999999999</v>
      </c>
      <c r="S21" s="32">
        <f t="shared" si="4"/>
        <v>14768.1</v>
      </c>
      <c r="T21" s="32">
        <f t="shared" si="3"/>
        <v>18017.080000000002</v>
      </c>
      <c r="U21" s="32">
        <f t="shared" si="5"/>
        <v>835.3</v>
      </c>
      <c r="V21" s="32">
        <f t="shared" si="6"/>
        <v>867.04</v>
      </c>
      <c r="W21" s="32">
        <f t="shared" si="7"/>
        <v>1057.79</v>
      </c>
      <c r="X21" s="32">
        <f t="shared" si="8"/>
        <v>901.71</v>
      </c>
      <c r="Y21" s="32">
        <f t="shared" si="9"/>
        <v>1100.0899999999999</v>
      </c>
    </row>
    <row r="22" spans="1:25" ht="23.25" customHeight="1" x14ac:dyDescent="0.25">
      <c r="A22" s="80"/>
      <c r="B22" s="84"/>
      <c r="C22" s="87"/>
      <c r="D22" s="25">
        <v>19</v>
      </c>
      <c r="E22" s="26">
        <v>1.1599999999999999</v>
      </c>
      <c r="F22" s="27">
        <v>0.4</v>
      </c>
      <c r="G22" s="27">
        <v>0.85</v>
      </c>
      <c r="H22" s="28">
        <v>0.8</v>
      </c>
      <c r="I22" s="28"/>
      <c r="J22" s="29">
        <v>1</v>
      </c>
      <c r="K22" s="30">
        <v>1</v>
      </c>
      <c r="L22" s="30"/>
      <c r="M22" s="30"/>
      <c r="N22" s="31">
        <f>D22*F22*G22*H22*J22*K22</f>
        <v>5.1680000000000001</v>
      </c>
      <c r="O22" s="31">
        <f>E22*F22*G22*H22*J22*K22</f>
        <v>0.3155</v>
      </c>
      <c r="P22" s="32">
        <f t="shared" si="0"/>
        <v>50667.07</v>
      </c>
      <c r="Q22" s="32">
        <f t="shared" si="1"/>
        <v>52592.42</v>
      </c>
      <c r="R22" s="32">
        <f t="shared" si="2"/>
        <v>64162.75</v>
      </c>
      <c r="S22" s="32">
        <f t="shared" si="4"/>
        <v>54695.1</v>
      </c>
      <c r="T22" s="32">
        <f t="shared" si="3"/>
        <v>66728.02</v>
      </c>
      <c r="U22" s="32">
        <f t="shared" si="5"/>
        <v>3093.16</v>
      </c>
      <c r="V22" s="32">
        <f t="shared" si="6"/>
        <v>3210.7</v>
      </c>
      <c r="W22" s="32">
        <f t="shared" si="7"/>
        <v>3917.05</v>
      </c>
      <c r="X22" s="32">
        <f t="shared" si="8"/>
        <v>3339.07</v>
      </c>
      <c r="Y22" s="32">
        <f t="shared" si="9"/>
        <v>4073.67</v>
      </c>
    </row>
    <row r="23" spans="1:25" ht="23.25" customHeight="1" x14ac:dyDescent="0.25">
      <c r="A23" s="80"/>
      <c r="B23" s="85"/>
      <c r="C23" s="88"/>
      <c r="D23" s="25">
        <v>19</v>
      </c>
      <c r="E23" s="26">
        <v>1.1599999999999999</v>
      </c>
      <c r="F23" s="27">
        <v>0.4</v>
      </c>
      <c r="G23" s="27">
        <v>0.85</v>
      </c>
      <c r="H23" s="28">
        <v>0.8</v>
      </c>
      <c r="I23" s="28"/>
      <c r="J23" s="29">
        <v>1</v>
      </c>
      <c r="K23" s="30">
        <v>1</v>
      </c>
      <c r="L23" s="30">
        <v>0.3</v>
      </c>
      <c r="M23" s="30"/>
      <c r="N23" s="31">
        <f>D23*F23*G23*H23*J23*K23*L23</f>
        <v>1.5504</v>
      </c>
      <c r="O23" s="31">
        <f>E23*F23*G23*H23*J23*K23*L23</f>
        <v>9.4700000000000006E-2</v>
      </c>
      <c r="P23" s="32">
        <f t="shared" si="0"/>
        <v>15200.12</v>
      </c>
      <c r="Q23" s="32">
        <f t="shared" si="1"/>
        <v>15777.72</v>
      </c>
      <c r="R23" s="32">
        <f t="shared" si="2"/>
        <v>19248.82</v>
      </c>
      <c r="S23" s="32">
        <f t="shared" si="4"/>
        <v>16408.53</v>
      </c>
      <c r="T23" s="32">
        <f t="shared" si="3"/>
        <v>20018.41</v>
      </c>
      <c r="U23" s="32">
        <f t="shared" si="5"/>
        <v>928.44</v>
      </c>
      <c r="V23" s="32">
        <f t="shared" si="6"/>
        <v>963.72</v>
      </c>
      <c r="W23" s="32">
        <f t="shared" si="7"/>
        <v>1175.74</v>
      </c>
      <c r="X23" s="32">
        <f t="shared" si="8"/>
        <v>1002.25</v>
      </c>
      <c r="Y23" s="32">
        <f t="shared" si="9"/>
        <v>1222.75</v>
      </c>
    </row>
    <row r="24" spans="1:25" ht="15.75" x14ac:dyDescent="0.25">
      <c r="A24" s="80">
        <v>5</v>
      </c>
      <c r="B24" s="83" t="s">
        <v>0</v>
      </c>
      <c r="C24" s="97" t="s">
        <v>41</v>
      </c>
      <c r="D24" s="33">
        <v>49.5</v>
      </c>
      <c r="E24" s="34">
        <v>0.85499999999999998</v>
      </c>
      <c r="F24" s="35">
        <v>0.4</v>
      </c>
      <c r="G24" s="35">
        <v>0.85</v>
      </c>
      <c r="H24" s="36">
        <v>0.8</v>
      </c>
      <c r="I24" s="36">
        <v>0.9</v>
      </c>
      <c r="J24" s="37"/>
      <c r="K24" s="38">
        <v>1</v>
      </c>
      <c r="L24" s="38"/>
      <c r="M24" s="38"/>
      <c r="N24" s="39">
        <f>D24*F24*G24*H24*I24*K24</f>
        <v>12.117599999999999</v>
      </c>
      <c r="O24" s="39">
        <f>E24*F24*G24*H24*I24*K24</f>
        <v>0.20930000000000001</v>
      </c>
      <c r="P24" s="40">
        <f t="shared" si="0"/>
        <v>118800.95</v>
      </c>
      <c r="Q24" s="40">
        <f t="shared" si="1"/>
        <v>123315.39</v>
      </c>
      <c r="R24" s="40">
        <f t="shared" si="2"/>
        <v>150444.78</v>
      </c>
      <c r="S24" s="40">
        <f t="shared" si="4"/>
        <v>128245.63</v>
      </c>
      <c r="T24" s="40">
        <f t="shared" si="3"/>
        <v>156459.67000000001</v>
      </c>
      <c r="U24" s="40">
        <f t="shared" si="5"/>
        <v>2051.98</v>
      </c>
      <c r="V24" s="40">
        <f t="shared" si="6"/>
        <v>2129.96</v>
      </c>
      <c r="W24" s="40">
        <f t="shared" si="7"/>
        <v>2598.5500000000002</v>
      </c>
      <c r="X24" s="40">
        <f t="shared" si="8"/>
        <v>2215.11</v>
      </c>
      <c r="Y24" s="40">
        <f t="shared" si="9"/>
        <v>2702.43</v>
      </c>
    </row>
    <row r="25" spans="1:25" ht="15.75" x14ac:dyDescent="0.25">
      <c r="A25" s="80"/>
      <c r="B25" s="84"/>
      <c r="C25" s="98"/>
      <c r="D25" s="33">
        <v>49.5</v>
      </c>
      <c r="E25" s="34">
        <v>0.85499999999999998</v>
      </c>
      <c r="F25" s="35">
        <v>0.4</v>
      </c>
      <c r="G25" s="35">
        <v>0.85</v>
      </c>
      <c r="H25" s="36">
        <v>0.8</v>
      </c>
      <c r="I25" s="36">
        <v>0.9</v>
      </c>
      <c r="J25" s="37"/>
      <c r="K25" s="38">
        <v>1</v>
      </c>
      <c r="L25" s="38">
        <v>0.3</v>
      </c>
      <c r="M25" s="38"/>
      <c r="N25" s="39">
        <f>D25*F25*G25*H25*I25*K25*L25</f>
        <v>3.6353</v>
      </c>
      <c r="O25" s="39">
        <f>E25*F25*G25*H25*I25*K25*L25</f>
        <v>6.2799999999999995E-2</v>
      </c>
      <c r="P25" s="40">
        <f t="shared" si="0"/>
        <v>35640.480000000003</v>
      </c>
      <c r="Q25" s="40">
        <f t="shared" si="1"/>
        <v>36994.82</v>
      </c>
      <c r="R25" s="40">
        <f t="shared" si="2"/>
        <v>45133.68</v>
      </c>
      <c r="S25" s="40">
        <f t="shared" si="4"/>
        <v>38473.9</v>
      </c>
      <c r="T25" s="40">
        <f t="shared" si="3"/>
        <v>46938.16</v>
      </c>
      <c r="U25" s="40">
        <f t="shared" si="5"/>
        <v>615.69000000000005</v>
      </c>
      <c r="V25" s="40">
        <f t="shared" si="6"/>
        <v>639.09</v>
      </c>
      <c r="W25" s="40">
        <f t="shared" si="7"/>
        <v>779.69</v>
      </c>
      <c r="X25" s="40">
        <f t="shared" si="8"/>
        <v>664.64</v>
      </c>
      <c r="Y25" s="40">
        <f t="shared" si="9"/>
        <v>810.86</v>
      </c>
    </row>
    <row r="26" spans="1:25" ht="15.75" x14ac:dyDescent="0.25">
      <c r="A26" s="80"/>
      <c r="B26" s="84"/>
      <c r="C26" s="98"/>
      <c r="D26" s="33">
        <v>49.5</v>
      </c>
      <c r="E26" s="34">
        <v>0.85499999999999998</v>
      </c>
      <c r="F26" s="35">
        <v>0.4</v>
      </c>
      <c r="G26" s="35">
        <v>0.85</v>
      </c>
      <c r="H26" s="36">
        <v>0.8</v>
      </c>
      <c r="I26" s="36"/>
      <c r="J26" s="37">
        <v>1</v>
      </c>
      <c r="K26" s="38">
        <v>1</v>
      </c>
      <c r="L26" s="38"/>
      <c r="M26" s="38"/>
      <c r="N26" s="39">
        <f>D26*F26*G26*H26*J26*K26</f>
        <v>13.464</v>
      </c>
      <c r="O26" s="39">
        <f>E26*F26*G26*H26*J26*K26</f>
        <v>0.2326</v>
      </c>
      <c r="P26" s="40">
        <f t="shared" si="0"/>
        <v>132001.06</v>
      </c>
      <c r="Q26" s="40">
        <f t="shared" si="1"/>
        <v>137017.1</v>
      </c>
      <c r="R26" s="40">
        <f t="shared" si="2"/>
        <v>167160.85999999999</v>
      </c>
      <c r="S26" s="40">
        <f t="shared" si="4"/>
        <v>142495.14000000001</v>
      </c>
      <c r="T26" s="40">
        <f t="shared" si="3"/>
        <v>173844.07</v>
      </c>
      <c r="U26" s="40">
        <f t="shared" si="5"/>
        <v>2280.41</v>
      </c>
      <c r="V26" s="40">
        <f t="shared" si="6"/>
        <v>2367.0700000000002</v>
      </c>
      <c r="W26" s="40">
        <f t="shared" si="7"/>
        <v>2887.83</v>
      </c>
      <c r="X26" s="40">
        <f t="shared" si="8"/>
        <v>2461.6999999999998</v>
      </c>
      <c r="Y26" s="40">
        <f t="shared" si="9"/>
        <v>3003.27</v>
      </c>
    </row>
    <row r="27" spans="1:25" ht="15.75" x14ac:dyDescent="0.25">
      <c r="A27" s="80"/>
      <c r="B27" s="85"/>
      <c r="C27" s="99"/>
      <c r="D27" s="33">
        <v>49.5</v>
      </c>
      <c r="E27" s="34">
        <v>0.85499999999999998</v>
      </c>
      <c r="F27" s="35">
        <v>0.4</v>
      </c>
      <c r="G27" s="35">
        <v>0.85</v>
      </c>
      <c r="H27" s="36">
        <v>0.8</v>
      </c>
      <c r="I27" s="36"/>
      <c r="J27" s="37">
        <v>1</v>
      </c>
      <c r="K27" s="38">
        <v>1</v>
      </c>
      <c r="L27" s="38">
        <v>0.3</v>
      </c>
      <c r="M27" s="38"/>
      <c r="N27" s="39">
        <f>D27*F27*G27*H27*J27*K27*L27</f>
        <v>4.0392000000000001</v>
      </c>
      <c r="O27" s="39">
        <f>E27*F27*G27*H27*J27*K27*L27</f>
        <v>6.9800000000000001E-2</v>
      </c>
      <c r="P27" s="40">
        <f t="shared" si="0"/>
        <v>39600.32</v>
      </c>
      <c r="Q27" s="40">
        <f t="shared" si="1"/>
        <v>41105.129999999997</v>
      </c>
      <c r="R27" s="40">
        <f t="shared" si="2"/>
        <v>50148.26</v>
      </c>
      <c r="S27" s="40">
        <f t="shared" si="4"/>
        <v>42748.55</v>
      </c>
      <c r="T27" s="40">
        <f t="shared" si="3"/>
        <v>52153.23</v>
      </c>
      <c r="U27" s="40">
        <f t="shared" si="5"/>
        <v>684.32</v>
      </c>
      <c r="V27" s="40">
        <f t="shared" si="6"/>
        <v>710.32</v>
      </c>
      <c r="W27" s="40">
        <f t="shared" si="7"/>
        <v>866.59</v>
      </c>
      <c r="X27" s="40">
        <f t="shared" si="8"/>
        <v>738.72</v>
      </c>
      <c r="Y27" s="40">
        <f t="shared" si="9"/>
        <v>901.24</v>
      </c>
    </row>
    <row r="28" spans="1:25" s="61" customFormat="1" ht="12" x14ac:dyDescent="0.2">
      <c r="B28" s="62"/>
      <c r="G28" s="63"/>
      <c r="P28" s="64"/>
      <c r="Q28" s="64"/>
      <c r="R28" s="64"/>
      <c r="S28" s="64"/>
      <c r="T28" s="64"/>
      <c r="U28" s="64"/>
      <c r="V28" s="64"/>
      <c r="W28" s="64"/>
      <c r="X28" s="64"/>
      <c r="Y28" s="64"/>
    </row>
    <row r="29" spans="1:25" x14ac:dyDescent="0.25">
      <c r="B29" s="1"/>
      <c r="G29" s="2"/>
      <c r="P29" s="57"/>
      <c r="Q29" s="57"/>
      <c r="R29" s="57"/>
      <c r="S29" s="57"/>
      <c r="T29" s="57"/>
    </row>
    <row r="30" spans="1:25" s="65" customFormat="1" ht="11.25" x14ac:dyDescent="0.2">
      <c r="B30" s="66"/>
      <c r="G30" s="67"/>
      <c r="P30" s="68"/>
      <c r="Q30" s="68"/>
      <c r="R30" s="68"/>
      <c r="S30" s="68"/>
      <c r="T30" s="68"/>
    </row>
    <row r="31" spans="1:25" x14ac:dyDescent="0.25">
      <c r="B31" s="1"/>
      <c r="G31" s="2"/>
    </row>
    <row r="32" spans="1:25" x14ac:dyDescent="0.25">
      <c r="B32" s="1"/>
      <c r="G32" s="2"/>
    </row>
    <row r="33" spans="2:7" x14ac:dyDescent="0.25">
      <c r="B33" s="1"/>
      <c r="G33" s="2"/>
    </row>
    <row r="34" spans="2:7" x14ac:dyDescent="0.25">
      <c r="B34" s="1"/>
      <c r="G34" s="2"/>
    </row>
    <row r="35" spans="2:7" x14ac:dyDescent="0.25">
      <c r="B35" s="1"/>
      <c r="G35" s="2"/>
    </row>
    <row r="36" spans="2:7" x14ac:dyDescent="0.25">
      <c r="B36" s="1"/>
      <c r="G36" s="2"/>
    </row>
    <row r="37" spans="2:7" x14ac:dyDescent="0.25">
      <c r="B37" s="1"/>
      <c r="G37" s="2"/>
    </row>
    <row r="38" spans="2:7" x14ac:dyDescent="0.25">
      <c r="B38" s="1"/>
      <c r="G38" s="2"/>
    </row>
    <row r="39" spans="2:7" x14ac:dyDescent="0.25">
      <c r="B39" s="1"/>
      <c r="G39" s="2"/>
    </row>
    <row r="40" spans="2:7" x14ac:dyDescent="0.25">
      <c r="B40" s="1"/>
      <c r="G40" s="2"/>
    </row>
    <row r="41" spans="2:7" x14ac:dyDescent="0.25">
      <c r="B41" s="1"/>
      <c r="G41" s="2"/>
    </row>
    <row r="42" spans="2:7" x14ac:dyDescent="0.25">
      <c r="B42" s="1"/>
      <c r="G42" s="2"/>
    </row>
    <row r="43" spans="2:7" x14ac:dyDescent="0.25">
      <c r="B43" s="1"/>
      <c r="G43" s="2"/>
    </row>
    <row r="44" spans="2:7" x14ac:dyDescent="0.25">
      <c r="B44" s="1"/>
      <c r="G44" s="2"/>
    </row>
    <row r="45" spans="2:7" x14ac:dyDescent="0.25">
      <c r="B45" s="1"/>
      <c r="G45" s="2"/>
    </row>
    <row r="46" spans="2:7" x14ac:dyDescent="0.25">
      <c r="B46" s="1"/>
      <c r="G46" s="2"/>
    </row>
    <row r="47" spans="2:7" x14ac:dyDescent="0.25">
      <c r="B47" s="1"/>
      <c r="G47" s="2"/>
    </row>
    <row r="48" spans="2:7" x14ac:dyDescent="0.25">
      <c r="B48" s="1"/>
      <c r="G48" s="2"/>
    </row>
    <row r="49" spans="2:7" x14ac:dyDescent="0.25">
      <c r="B49" s="1"/>
      <c r="G49" s="2"/>
    </row>
    <row r="50" spans="2:7" x14ac:dyDescent="0.25">
      <c r="B50" s="1"/>
      <c r="G50" s="2"/>
    </row>
    <row r="51" spans="2:7" x14ac:dyDescent="0.25">
      <c r="B51" s="1"/>
      <c r="G51" s="2"/>
    </row>
    <row r="52" spans="2:7" x14ac:dyDescent="0.25">
      <c r="B52" s="1"/>
      <c r="G52" s="2"/>
    </row>
    <row r="53" spans="2:7" x14ac:dyDescent="0.25">
      <c r="B53" s="1"/>
      <c r="G53" s="2"/>
    </row>
    <row r="54" spans="2:7" x14ac:dyDescent="0.25">
      <c r="B54" s="1"/>
      <c r="G54" s="2"/>
    </row>
    <row r="55" spans="2:7" x14ac:dyDescent="0.25">
      <c r="B55" s="1"/>
      <c r="G55" s="2"/>
    </row>
    <row r="56" spans="2:7" x14ac:dyDescent="0.25">
      <c r="B56" s="1"/>
      <c r="G56" s="2"/>
    </row>
    <row r="57" spans="2:7" x14ac:dyDescent="0.25">
      <c r="B57" s="1"/>
      <c r="G57" s="2"/>
    </row>
  </sheetData>
  <mergeCells count="49">
    <mergeCell ref="U3:Y3"/>
    <mergeCell ref="V4:W4"/>
    <mergeCell ref="X4:Y4"/>
    <mergeCell ref="A1:Y1"/>
    <mergeCell ref="C3:E4"/>
    <mergeCell ref="F3:F4"/>
    <mergeCell ref="G3:G4"/>
    <mergeCell ref="H3:H4"/>
    <mergeCell ref="A16:A19"/>
    <mergeCell ref="B16:B19"/>
    <mergeCell ref="C16:C19"/>
    <mergeCell ref="A24:A27"/>
    <mergeCell ref="B24:B27"/>
    <mergeCell ref="C24:C27"/>
    <mergeCell ref="A20:A23"/>
    <mergeCell ref="B20:B23"/>
    <mergeCell ref="C20:C23"/>
    <mergeCell ref="L7:M7"/>
    <mergeCell ref="A8:A11"/>
    <mergeCell ref="B8:B11"/>
    <mergeCell ref="C8:C11"/>
    <mergeCell ref="A12:A15"/>
    <mergeCell ref="B12:B15"/>
    <mergeCell ref="C12:C15"/>
    <mergeCell ref="B3:B4"/>
    <mergeCell ref="T5:T6"/>
    <mergeCell ref="B5:B6"/>
    <mergeCell ref="C5:C6"/>
    <mergeCell ref="D5:E5"/>
    <mergeCell ref="K5:M5"/>
    <mergeCell ref="L6:M6"/>
    <mergeCell ref="I3:I4"/>
    <mergeCell ref="J3:J4"/>
    <mergeCell ref="K3:M4"/>
    <mergeCell ref="Q4:R4"/>
    <mergeCell ref="S4:T4"/>
    <mergeCell ref="A3:A6"/>
    <mergeCell ref="P5:P6"/>
    <mergeCell ref="Q5:Q6"/>
    <mergeCell ref="R5:R6"/>
    <mergeCell ref="S5:S6"/>
    <mergeCell ref="N3:N5"/>
    <mergeCell ref="O3:O5"/>
    <mergeCell ref="P3:T3"/>
    <mergeCell ref="U5:U6"/>
    <mergeCell ref="V5:V6"/>
    <mergeCell ref="W5:W6"/>
    <mergeCell ref="X5:X6"/>
    <mergeCell ref="Y5:Y6"/>
  </mergeCells>
  <pageMargins left="0" right="0" top="0" bottom="0" header="0" footer="0"/>
  <pageSetup paperSize="8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2026-06-30T15:30:49Z</dcterms:modified>
</cp:coreProperties>
</file>